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d\Документы\Отдел Товаров\2020 год\СОВМЕСТНЫЕ ТОРГИ 2020\04_АПРЕЛЬ 2020_СТ\Бумага для офисной техники\20716\"/>
    </mc:Choice>
  </mc:AlternateContent>
  <xr:revisionPtr revIDLastSave="0" documentId="13_ncr:1_{5346207D-F30B-41DC-9637-A5FFC22ACBFB}" xr6:coauthVersionLast="45" xr6:coauthVersionMax="45" xr10:uidLastSave="{00000000-0000-0000-0000-000000000000}"/>
  <bookViews>
    <workbookView xWindow="-120" yWindow="-120" windowWidth="29040" windowHeight="15990" tabRatio="561" xr2:uid="{00000000-000D-0000-FFFF-FFFF00000000}"/>
  </bookViews>
  <sheets>
    <sheet name="1" sheetId="1" r:id="rId1"/>
  </sheets>
  <definedNames>
    <definedName name="_xlnm._FilterDatabase" localSheetId="0" hidden="1">'1'!#REF!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12" i="1" l="1"/>
  <c r="F12" i="1"/>
  <c r="G12" i="1" l="1"/>
  <c r="H12" i="1" s="1"/>
  <c r="L13" i="1" l="1"/>
  <c r="F13" i="1" l="1"/>
  <c r="G13" i="1" s="1"/>
  <c r="H13" i="1" l="1"/>
  <c r="H15" i="1" s="1"/>
</calcChain>
</file>

<file path=xl/sharedStrings.xml><?xml version="1.0" encoding="utf-8"?>
<sst xmlns="http://schemas.openxmlformats.org/spreadsheetml/2006/main" count="53" uniqueCount="49">
  <si>
    <t>3. Расчет:</t>
  </si>
  <si>
    <t>-</t>
  </si>
  <si>
    <t>v</t>
  </si>
  <si>
    <t>V</t>
  </si>
  <si>
    <t>Ед.изм.</t>
  </si>
  <si>
    <t>Кол-во (Общее)</t>
  </si>
  <si>
    <t>Условное обозначе-ние/ Фор-мула</t>
  </si>
  <si>
    <t>Цена за ед.изм., руб.</t>
  </si>
  <si>
    <r>
      <t>Итого НМЦК</t>
    </r>
    <r>
      <rPr>
        <b/>
        <vertAlign val="superscript"/>
        <sz val="11"/>
        <color theme="1"/>
        <rFont val="Times New Roman"/>
        <family val="1"/>
        <charset val="204"/>
      </rPr>
      <t>рын</t>
    </r>
    <r>
      <rPr>
        <b/>
        <sz val="11"/>
        <color theme="1"/>
        <rFont val="Times New Roman"/>
        <family val="1"/>
        <charset val="204"/>
      </rPr>
      <t>, руб:</t>
    </r>
  </si>
  <si>
    <t>Источники информации: реестр контрактов (номера реестровых записей):</t>
  </si>
  <si>
    <t>Номер источника информации</t>
  </si>
  <si>
    <t>Дата заключения контракта</t>
  </si>
  <si>
    <t>Реестровый номер контракта</t>
  </si>
  <si>
    <t>3182000076118000001</t>
  </si>
  <si>
    <t>2. Для обоснования начальной (максимальной) цены контракта использовался метод сопоставимых рыночных цен (анализа рынка). Обоснование начальной (максимальной) цены контракта подготовлено с использованием отдельных положений Методических рекомендаций по применению методов определения начальной (максимальной) цены контракта, цены контракта, заключаемого с единственным поставщиком (подрядчиком, исполнителем), утвержденных приказом Министерства экономического развития Российской Федерации от 02.10.13 № 567.</t>
  </si>
  <si>
    <t>1183503745019000007</t>
  </si>
  <si>
    <t>2183109030118000019</t>
  </si>
  <si>
    <t>2183503171618000148</t>
  </si>
  <si>
    <t>3182000080318000074</t>
  </si>
  <si>
    <t>Цена за ед. изм. с учетом корректирующего коэффициента (индекса), руб.</t>
  </si>
  <si>
    <t>Стоимость с учетом корректирующей цены, руб.</t>
  </si>
  <si>
    <t>Цена за ед. изм.  учетом коррект.коэф-та*v</t>
  </si>
  <si>
    <t>1. Основные характеристики объекта закупки приведены в Части II Документации об электронном аукционе «Описание объекта закупки: Техническое задание».</t>
  </si>
  <si>
    <t xml:space="preserve">Таблица 1 </t>
  </si>
  <si>
    <t>Коэффициент вариации, %</t>
  </si>
  <si>
    <t>2182600050319000256 </t>
  </si>
  <si>
    <t>3) Цена за единицу измерения была скорректирована в соответствии пп. 3.16 Методических рекомендаций. Применен коэффициент в размере 10%.</t>
  </si>
  <si>
    <t>Цена за ед.изм*10%</t>
  </si>
  <si>
    <t>Бумага для офисной техники белая</t>
  </si>
  <si>
    <t xml:space="preserve">Бумага для офисной техники белая  </t>
  </si>
  <si>
    <t>ПАЧ</t>
  </si>
  <si>
    <t xml:space="preserve">Часть V. Обоснование начальной (максимальной) цены контракта, начальных цен единиц товара, работы, услуги </t>
  </si>
  <si>
    <t>Наименование Товара</t>
  </si>
  <si>
    <r>
      <t xml:space="preserve">
1) Используемые условные обозначения:
Цена за ед. изм. – цена за единицу измерения Товара по одной позиции Технического задания;
Стоимость (Общая)  – стоимость Товара по одной позиции Технического задания;
НМЦК</t>
    </r>
    <r>
      <rPr>
        <vertAlign val="superscript"/>
        <sz val="11"/>
        <color theme="1"/>
        <rFont val="Times New Roman"/>
        <family val="1"/>
        <charset val="204"/>
      </rPr>
      <t xml:space="preserve">рын </t>
    </r>
    <r>
      <rPr>
        <sz val="11"/>
        <color theme="1"/>
        <rFont val="Times New Roman"/>
        <family val="1"/>
        <charset val="204"/>
      </rPr>
      <t xml:space="preserve">– начальная (максимальная) цена контракта;
v - количество (объем) закупаемого Товара;
n - количество значений, используемых в расчете;
i - номер источника ценовой информации;
</t>
    </r>
    <r>
      <rPr>
        <i/>
        <sz val="11"/>
        <color theme="1"/>
        <rFont val="Times New Roman"/>
        <family val="1"/>
        <charset val="204"/>
      </rPr>
      <t>ц</t>
    </r>
    <r>
      <rPr>
        <i/>
        <sz val="8"/>
        <color theme="1"/>
        <rFont val="Times New Roman"/>
        <family val="1"/>
        <charset val="204"/>
      </rPr>
      <t>i</t>
    </r>
    <r>
      <rPr>
        <sz val="11"/>
        <color theme="1"/>
        <rFont val="Times New Roman"/>
        <family val="1"/>
        <charset val="204"/>
      </rPr>
      <t xml:space="preserve"> - цена единицы Товара, представленная в источнике с номером i;
V - коэффициент вариации.
2) Коэффициент вариации не превышает 33%.</t>
    </r>
  </si>
  <si>
    <t>т013976</t>
  </si>
  <si>
    <t>т000241</t>
  </si>
  <si>
    <t>Номер позиции Регионального каталога ТРУ</t>
  </si>
  <si>
    <t>№ 
п/п</t>
  </si>
  <si>
    <t>Сведения из реестра контрактов за ед. изм. Товара, руб.
(цi)</t>
  </si>
  <si>
    <t xml:space="preserve">Бумага для офисной техники белая </t>
  </si>
  <si>
    <t>т007748</t>
  </si>
  <si>
    <t>Источник информации 1 (п.1)
Источник информации 4 (п.2)
Источник информации 7 (п.3)</t>
  </si>
  <si>
    <t>Источник информации 2 (п.1)
Источник информации 5 (п.2)
Источник информации 8 (п.3)</t>
  </si>
  <si>
    <t>Источник информации 3 (п.1)
Источник информации 6 (п.2)
Источник информации 9 (п.3)</t>
  </si>
  <si>
    <t>1526234742518000085</t>
  </si>
  <si>
    <t>2183300285419000463</t>
  </si>
  <si>
    <t>3026801319418000010</t>
  </si>
  <si>
    <t>Дата подготовки: апрель 2020 г.</t>
  </si>
  <si>
    <t xml:space="preserve">по Документации об электронном аукционе 
№ 20716
Бумага для офисной техники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</si>
</sst>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vertAlign val="superscript"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vertAlign val="superscript"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5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0" borderId="0" xfId="0" applyFont="1" applyFill="1" applyAlignment="1"/>
    <xf numFmtId="0" fontId="4" fillId="0" borderId="0" xfId="0" applyFont="1" applyAlignment="1">
      <alignment horizontal="right"/>
    </xf>
    <xf numFmtId="0" fontId="6" fillId="0" borderId="0" xfId="0" applyFont="1" applyBorder="1" applyAlignment="1">
      <alignment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Alignment="1"/>
    <xf numFmtId="0" fontId="1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3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/>
    <xf numFmtId="0" fontId="1" fillId="0" borderId="0" xfId="0" applyFont="1" applyBorder="1" applyAlignment="1">
      <alignment wrapText="1"/>
    </xf>
    <xf numFmtId="0" fontId="1" fillId="2" borderId="0" xfId="0" applyFont="1" applyFill="1"/>
    <xf numFmtId="0" fontId="4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/>
    <xf numFmtId="0" fontId="1" fillId="0" borderId="0" xfId="0" applyFont="1" applyAlignment="1"/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2" fontId="14" fillId="2" borderId="1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2" fontId="6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Alignment="1"/>
    <xf numFmtId="0" fontId="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/>
    <xf numFmtId="2" fontId="14" fillId="2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0" fillId="0" borderId="0" xfId="0"/>
    <xf numFmtId="0" fontId="1" fillId="0" borderId="0" xfId="0" applyFont="1" applyFill="1" applyAlignment="1"/>
    <xf numFmtId="0" fontId="1" fillId="0" borderId="0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4" fontId="1" fillId="0" borderId="0" xfId="0" applyNumberFormat="1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/>
    </xf>
    <xf numFmtId="14" fontId="1" fillId="2" borderId="1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14" fontId="12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0" fontId="1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left"/>
    </xf>
    <xf numFmtId="0" fontId="4" fillId="0" borderId="3" xfId="0" applyFont="1" applyFill="1" applyBorder="1" applyAlignment="1">
      <alignment horizontal="right"/>
    </xf>
    <xf numFmtId="0" fontId="4" fillId="0" borderId="4" xfId="0" applyFont="1" applyFill="1" applyBorder="1" applyAlignment="1">
      <alignment horizontal="right"/>
    </xf>
    <xf numFmtId="0" fontId="4" fillId="0" borderId="2" xfId="0" applyFont="1" applyFill="1" applyBorder="1" applyAlignment="1">
      <alignment horizontal="right"/>
    </xf>
  </cellXfs>
  <cellStyles count="2">
    <cellStyle name="Обычный" xfId="0" builtinId="0"/>
    <cellStyle name="Обычный 2" xfId="1" xr:uid="{00000000-0005-0000-0000-000001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159884</xdr:colOff>
      <xdr:row>9</xdr:row>
      <xdr:rowOff>190501</xdr:rowOff>
    </xdr:from>
    <xdr:to>
      <xdr:col>5</xdr:col>
      <xdr:colOff>638841</xdr:colOff>
      <xdr:row>9</xdr:row>
      <xdr:rowOff>676277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2634" y="3881439"/>
          <a:ext cx="478957" cy="4857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t.mfur.ru/webtorgi/view.htm?pg=edit&amp;dt=DOCUMENTS_GZW_CONTRACT2015&amp;dl=1637876&amp;rn=339511&amp;rt=&amp;dm=&amp;vl=&amp;h=580&amp;w=83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D31"/>
  <sheetViews>
    <sheetView tabSelected="1" zoomScale="80" zoomScaleNormal="80" workbookViewId="0">
      <selection activeCell="P13" sqref="P13"/>
    </sheetView>
  </sheetViews>
  <sheetFormatPr defaultRowHeight="15" x14ac:dyDescent="0.25"/>
  <cols>
    <col min="1" max="1" width="12.7109375" style="1" customWidth="1"/>
    <col min="2" max="2" width="42" style="1" customWidth="1"/>
    <col min="3" max="3" width="20.28515625" style="15" customWidth="1"/>
    <col min="4" max="4" width="10.42578125" style="1" customWidth="1"/>
    <col min="5" max="5" width="11.5703125" style="1" bestFit="1" customWidth="1"/>
    <col min="6" max="6" width="12.5703125" style="1" customWidth="1"/>
    <col min="7" max="7" width="20.28515625" style="1" customWidth="1"/>
    <col min="8" max="8" width="19.42578125" style="1" customWidth="1"/>
    <col min="9" max="9" width="22.42578125" style="22" customWidth="1"/>
    <col min="10" max="10" width="22.5703125" style="22" customWidth="1"/>
    <col min="11" max="11" width="22.28515625" style="22" customWidth="1"/>
    <col min="12" max="12" width="26.5703125" style="1" customWidth="1"/>
    <col min="13" max="16384" width="9.140625" style="2"/>
  </cols>
  <sheetData>
    <row r="1" spans="1:56" ht="15" customHeight="1" x14ac:dyDescent="0.25">
      <c r="I1" s="2"/>
      <c r="J1" s="2"/>
      <c r="K1" s="2"/>
      <c r="L1" s="25"/>
    </row>
    <row r="2" spans="1:56" s="3" customFormat="1" x14ac:dyDescent="0.25">
      <c r="A2" s="65" t="s">
        <v>31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</row>
    <row r="3" spans="1:56" s="3" customFormat="1" ht="39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70" t="s">
        <v>48</v>
      </c>
      <c r="L3" s="71"/>
    </row>
    <row r="4" spans="1:56" s="3" customFormat="1" ht="38.2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71"/>
      <c r="L4" s="71"/>
    </row>
    <row r="5" spans="1:56" s="3" customFormat="1" ht="15" customHeight="1" x14ac:dyDescent="0.25">
      <c r="A5" s="2" t="s">
        <v>22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56" s="3" customFormat="1" ht="50.25" customHeight="1" x14ac:dyDescent="0.25">
      <c r="A6" s="66" t="s">
        <v>14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</row>
    <row r="7" spans="1:56" s="3" customFormat="1" x14ac:dyDescent="0.25">
      <c r="A7" s="9" t="s">
        <v>0</v>
      </c>
      <c r="B7" s="9"/>
      <c r="C7" s="9"/>
      <c r="D7" s="9"/>
      <c r="E7" s="9"/>
      <c r="F7" s="9"/>
      <c r="G7" s="9"/>
      <c r="H7" s="9"/>
      <c r="I7" s="9"/>
      <c r="J7" s="9"/>
      <c r="K7" s="9"/>
      <c r="L7" s="11"/>
    </row>
    <row r="8" spans="1:56" s="3" customForma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4" t="s">
        <v>23</v>
      </c>
    </row>
    <row r="9" spans="1:56" s="3" customFormat="1" ht="75" customHeight="1" x14ac:dyDescent="0.25">
      <c r="A9" s="12" t="s">
        <v>37</v>
      </c>
      <c r="B9" s="13" t="s">
        <v>32</v>
      </c>
      <c r="C9" s="35" t="s">
        <v>36</v>
      </c>
      <c r="D9" s="12" t="s">
        <v>4</v>
      </c>
      <c r="E9" s="12" t="s">
        <v>5</v>
      </c>
      <c r="F9" s="12" t="s">
        <v>7</v>
      </c>
      <c r="G9" s="30" t="s">
        <v>19</v>
      </c>
      <c r="H9" s="31" t="s">
        <v>20</v>
      </c>
      <c r="I9" s="63" t="s">
        <v>38</v>
      </c>
      <c r="J9" s="63"/>
      <c r="K9" s="63"/>
      <c r="L9" s="12" t="s">
        <v>24</v>
      </c>
    </row>
    <row r="10" spans="1:56" s="3" customFormat="1" ht="66" customHeight="1" x14ac:dyDescent="0.25">
      <c r="A10" s="12" t="s">
        <v>6</v>
      </c>
      <c r="B10" s="12" t="s">
        <v>1</v>
      </c>
      <c r="C10" s="14" t="s">
        <v>1</v>
      </c>
      <c r="D10" s="12" t="s">
        <v>1</v>
      </c>
      <c r="E10" s="12" t="s">
        <v>2</v>
      </c>
      <c r="F10" s="12"/>
      <c r="G10" s="30" t="s">
        <v>27</v>
      </c>
      <c r="H10" s="31" t="s">
        <v>21</v>
      </c>
      <c r="I10" s="47" t="s">
        <v>41</v>
      </c>
      <c r="J10" s="47" t="s">
        <v>42</v>
      </c>
      <c r="K10" s="47" t="s">
        <v>43</v>
      </c>
      <c r="L10" s="10" t="s">
        <v>3</v>
      </c>
    </row>
    <row r="11" spans="1:56" s="8" customFormat="1" x14ac:dyDescent="0.25">
      <c r="A11" s="6">
        <v>1</v>
      </c>
      <c r="B11" s="7">
        <v>2</v>
      </c>
      <c r="C11" s="6">
        <v>3</v>
      </c>
      <c r="D11" s="7">
        <v>4</v>
      </c>
      <c r="E11" s="6">
        <v>5</v>
      </c>
      <c r="F11" s="7">
        <v>6</v>
      </c>
      <c r="G11" s="7">
        <v>7</v>
      </c>
      <c r="H11" s="6">
        <v>8</v>
      </c>
      <c r="I11" s="23">
        <v>9</v>
      </c>
      <c r="J11" s="23">
        <v>10</v>
      </c>
      <c r="K11" s="23">
        <v>11</v>
      </c>
      <c r="L11" s="6">
        <v>12</v>
      </c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</row>
    <row r="12" spans="1:56" s="8" customFormat="1" x14ac:dyDescent="0.25">
      <c r="A12" s="16">
        <v>1</v>
      </c>
      <c r="B12" s="17" t="s">
        <v>28</v>
      </c>
      <c r="C12" s="17" t="s">
        <v>34</v>
      </c>
      <c r="D12" s="18" t="s">
        <v>30</v>
      </c>
      <c r="E12" s="38"/>
      <c r="F12" s="37">
        <f t="shared" ref="F12" si="0">ROUND(AVERAGE(I12:K12), 2)</f>
        <v>207.56</v>
      </c>
      <c r="G12" s="36">
        <f>ROUND((F12*1.1), 2)</f>
        <v>228.32</v>
      </c>
      <c r="H12" s="33">
        <f>IF(G12=0, "", E12*G12)</f>
        <v>0</v>
      </c>
      <c r="I12" s="29">
        <v>200.7</v>
      </c>
      <c r="J12" s="29">
        <v>220</v>
      </c>
      <c r="K12" s="29">
        <v>201.99</v>
      </c>
      <c r="L12" s="19">
        <f t="shared" ref="L12" si="1">STDEV(I12:K12)*100/AVERAGE(I12:K12)</f>
        <v>5.1983002194433077</v>
      </c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</row>
    <row r="13" spans="1:56" s="20" customFormat="1" x14ac:dyDescent="0.25">
      <c r="A13" s="16">
        <v>2</v>
      </c>
      <c r="B13" s="17" t="s">
        <v>29</v>
      </c>
      <c r="C13" s="17" t="s">
        <v>35</v>
      </c>
      <c r="D13" s="18" t="s">
        <v>30</v>
      </c>
      <c r="E13" s="38"/>
      <c r="F13" s="37">
        <f>ROUND(AVERAGE(I13:K13), 2)</f>
        <v>227.11</v>
      </c>
      <c r="G13" s="36">
        <f t="shared" ref="G13" si="2">ROUND((F13*1.1), 2)</f>
        <v>249.82</v>
      </c>
      <c r="H13" s="33">
        <f>IF(G13=0, "", E13*G13)</f>
        <v>0</v>
      </c>
      <c r="I13" s="29">
        <v>220.84</v>
      </c>
      <c r="J13" s="29">
        <v>223.8</v>
      </c>
      <c r="K13" s="29">
        <v>236.69</v>
      </c>
      <c r="L13" s="19">
        <f>STDEV(I13:K13)*100/AVERAGE(I13:K13)</f>
        <v>3.7107554324823644</v>
      </c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</row>
    <row r="14" spans="1:56" s="44" customFormat="1" x14ac:dyDescent="0.25">
      <c r="A14" s="40">
        <v>3</v>
      </c>
      <c r="B14" s="41" t="s">
        <v>39</v>
      </c>
      <c r="C14" s="41" t="s">
        <v>40</v>
      </c>
      <c r="D14" s="42" t="s">
        <v>30</v>
      </c>
      <c r="E14" s="38"/>
      <c r="F14" s="37">
        <v>425.93</v>
      </c>
      <c r="G14" s="36">
        <v>468.52</v>
      </c>
      <c r="H14" s="46">
        <v>0</v>
      </c>
      <c r="I14" s="45">
        <v>420.77</v>
      </c>
      <c r="J14" s="45">
        <v>437.03</v>
      </c>
      <c r="K14" s="45">
        <v>420</v>
      </c>
      <c r="L14" s="43">
        <v>2.2580304025474391</v>
      </c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</row>
    <row r="15" spans="1:56" s="3" customFormat="1" ht="17.25" x14ac:dyDescent="0.25">
      <c r="A15" s="72" t="s">
        <v>8</v>
      </c>
      <c r="B15" s="73"/>
      <c r="C15" s="73"/>
      <c r="D15" s="73"/>
      <c r="E15" s="73"/>
      <c r="F15" s="73"/>
      <c r="G15" s="74"/>
      <c r="H15" s="34">
        <f>IF(SUM(H11:H13)=0, "", SUM(H12:H13))</f>
        <v>0</v>
      </c>
      <c r="I15" s="24"/>
      <c r="J15" s="24"/>
      <c r="K15" s="24"/>
      <c r="L15" s="5"/>
    </row>
    <row r="16" spans="1:56" ht="177" customHeight="1" x14ac:dyDescent="0.25">
      <c r="A16" s="64" t="s">
        <v>33</v>
      </c>
      <c r="B16" s="64"/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</row>
    <row r="17" spans="1:56" ht="20.25" customHeight="1" x14ac:dyDescent="0.25">
      <c r="A17" s="64" t="s">
        <v>26</v>
      </c>
      <c r="B17" s="64"/>
      <c r="C17" s="64"/>
      <c r="D17" s="64"/>
      <c r="E17" s="64"/>
      <c r="F17" s="64"/>
      <c r="G17" s="64"/>
      <c r="H17" s="64"/>
      <c r="I17" s="69"/>
      <c r="J17" s="28"/>
      <c r="K17" s="28"/>
      <c r="L17" s="28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</row>
    <row r="18" spans="1:56" ht="15.75" customHeight="1" x14ac:dyDescent="0.25">
      <c r="A18" s="21"/>
      <c r="B18" s="21"/>
      <c r="C18" s="21"/>
      <c r="D18" s="21"/>
      <c r="E18" s="21"/>
      <c r="F18" s="21"/>
      <c r="G18" s="32"/>
      <c r="H18" s="21"/>
      <c r="I18" s="21"/>
      <c r="J18" s="27"/>
      <c r="K18" s="21"/>
      <c r="L18" s="21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</row>
    <row r="19" spans="1:56" ht="15.75" customHeight="1" x14ac:dyDescent="0.25">
      <c r="A19" s="67" t="s">
        <v>9</v>
      </c>
      <c r="B19" s="67"/>
      <c r="C19" s="68"/>
      <c r="D19" s="26"/>
      <c r="E19" s="26"/>
      <c r="F19" s="26"/>
      <c r="G19" s="32"/>
      <c r="H19" s="26"/>
      <c r="I19" s="26"/>
      <c r="J19" s="27"/>
      <c r="K19" s="26"/>
      <c r="L19" s="26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</row>
    <row r="20" spans="1:56" ht="49.5" customHeight="1" x14ac:dyDescent="0.25">
      <c r="A20" s="51" t="s">
        <v>10</v>
      </c>
      <c r="B20" s="52" t="s">
        <v>12</v>
      </c>
      <c r="C20" s="51" t="s">
        <v>11</v>
      </c>
      <c r="D20" s="50"/>
      <c r="E20" s="50"/>
      <c r="F20" s="50"/>
      <c r="G20" s="50"/>
      <c r="H20" s="50"/>
      <c r="I20" s="50"/>
      <c r="J20" s="50"/>
      <c r="K20" s="50"/>
      <c r="L20" s="50"/>
      <c r="M20" s="48"/>
      <c r="N20" s="48"/>
      <c r="O20" s="48"/>
      <c r="P20" s="48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</row>
    <row r="21" spans="1:56" ht="15.75" customHeight="1" x14ac:dyDescent="0.25">
      <c r="A21" s="51">
        <v>1</v>
      </c>
      <c r="B21" s="58" t="s">
        <v>17</v>
      </c>
      <c r="C21" s="59">
        <v>43381</v>
      </c>
      <c r="D21" s="50"/>
      <c r="E21" s="50"/>
      <c r="F21" s="50"/>
      <c r="G21" s="50"/>
      <c r="H21" s="50"/>
      <c r="I21" s="50"/>
      <c r="J21" s="50"/>
      <c r="K21" s="50"/>
      <c r="L21" s="50"/>
      <c r="M21" s="48"/>
      <c r="N21" s="48"/>
      <c r="O21" s="48"/>
      <c r="P21" s="48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</row>
    <row r="22" spans="1:56" ht="15.75" customHeight="1" x14ac:dyDescent="0.25">
      <c r="A22" s="51">
        <v>2</v>
      </c>
      <c r="B22" s="55" t="s">
        <v>18</v>
      </c>
      <c r="C22" s="59">
        <v>43403</v>
      </c>
      <c r="D22" s="50"/>
      <c r="E22" s="50"/>
      <c r="F22" s="50"/>
      <c r="G22" s="50"/>
      <c r="H22" s="50"/>
      <c r="I22" s="50"/>
      <c r="J22" s="50"/>
      <c r="K22" s="50"/>
      <c r="L22" s="50"/>
      <c r="M22" s="48"/>
      <c r="N22" s="48"/>
      <c r="O22" s="48"/>
      <c r="P22" s="48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</row>
    <row r="23" spans="1:56" ht="15.75" customHeight="1" x14ac:dyDescent="0.25">
      <c r="A23" s="51">
        <v>3</v>
      </c>
      <c r="B23" s="55" t="s">
        <v>15</v>
      </c>
      <c r="C23" s="59">
        <v>43493</v>
      </c>
      <c r="D23" s="50"/>
      <c r="E23" s="50"/>
      <c r="F23" s="50"/>
      <c r="G23" s="50"/>
      <c r="H23" s="50"/>
      <c r="I23" s="50"/>
      <c r="J23" s="50"/>
      <c r="K23" s="50"/>
      <c r="L23" s="50"/>
      <c r="M23" s="48"/>
      <c r="N23" s="48"/>
      <c r="O23" s="48"/>
      <c r="P23" s="48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</row>
    <row r="24" spans="1:56" ht="15.75" customHeight="1" x14ac:dyDescent="0.25">
      <c r="A24" s="51">
        <v>4</v>
      </c>
      <c r="B24" s="55" t="s">
        <v>25</v>
      </c>
      <c r="C24" s="60">
        <v>43696</v>
      </c>
      <c r="D24" s="50"/>
      <c r="E24" s="50"/>
      <c r="F24" s="50"/>
      <c r="G24" s="50"/>
      <c r="H24" s="50"/>
      <c r="I24" s="50"/>
      <c r="J24" s="50"/>
      <c r="K24" s="50"/>
      <c r="L24" s="50"/>
      <c r="M24" s="48"/>
      <c r="N24" s="48"/>
      <c r="O24" s="48"/>
      <c r="P24" s="48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</row>
    <row r="25" spans="1:56" ht="15.75" customHeight="1" x14ac:dyDescent="0.25">
      <c r="A25" s="51">
        <v>5</v>
      </c>
      <c r="B25" s="56" t="s">
        <v>16</v>
      </c>
      <c r="C25" s="57">
        <v>43381</v>
      </c>
      <c r="D25" s="50"/>
      <c r="E25" s="50"/>
      <c r="F25" s="50"/>
      <c r="G25" s="50"/>
      <c r="H25" s="50"/>
      <c r="I25" s="50"/>
      <c r="J25" s="50"/>
      <c r="K25" s="50"/>
      <c r="L25" s="50"/>
      <c r="M25" s="48"/>
      <c r="N25" s="48"/>
      <c r="O25" s="48"/>
      <c r="P25" s="48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</row>
    <row r="26" spans="1:56" ht="15.75" customHeight="1" x14ac:dyDescent="0.25">
      <c r="A26" s="51">
        <v>6</v>
      </c>
      <c r="B26" s="58" t="s">
        <v>13</v>
      </c>
      <c r="C26" s="59">
        <v>43355</v>
      </c>
      <c r="D26" s="50"/>
      <c r="E26" s="50"/>
      <c r="F26" s="50"/>
      <c r="G26" s="50"/>
      <c r="H26" s="50"/>
      <c r="I26" s="50"/>
      <c r="J26" s="50"/>
      <c r="K26" s="50"/>
      <c r="L26" s="50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48"/>
      <c r="AW26" s="48"/>
      <c r="AX26" s="48"/>
      <c r="AY26" s="48"/>
      <c r="AZ26" s="48"/>
      <c r="BA26" s="48"/>
      <c r="BB26" s="48"/>
      <c r="BC26" s="48"/>
      <c r="BD26" s="48"/>
    </row>
    <row r="27" spans="1:56" ht="15.75" customHeight="1" x14ac:dyDescent="0.25">
      <c r="A27" s="51">
        <v>7</v>
      </c>
      <c r="B27" s="55" t="s">
        <v>44</v>
      </c>
      <c r="C27" s="59">
        <v>43291</v>
      </c>
      <c r="D27" s="50"/>
      <c r="E27" s="50"/>
      <c r="F27" s="50"/>
      <c r="G27" s="50"/>
      <c r="H27" s="50"/>
      <c r="I27" s="50"/>
      <c r="J27" s="50"/>
      <c r="K27" s="50"/>
      <c r="L27" s="50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</row>
    <row r="28" spans="1:56" ht="17.25" customHeight="1" x14ac:dyDescent="0.25">
      <c r="A28" s="51">
        <v>8</v>
      </c>
      <c r="B28" s="58" t="s">
        <v>45</v>
      </c>
      <c r="C28" s="59">
        <v>43600</v>
      </c>
      <c r="D28" s="50"/>
      <c r="E28" s="50"/>
      <c r="F28" s="50"/>
      <c r="G28" s="50"/>
      <c r="H28" s="50"/>
      <c r="I28" s="50"/>
      <c r="J28" s="50"/>
      <c r="K28" s="50"/>
      <c r="L28" s="50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  <c r="AU28" s="48"/>
      <c r="AV28" s="48"/>
      <c r="AW28" s="48"/>
      <c r="AX28" s="48"/>
      <c r="AY28" s="48"/>
      <c r="AZ28" s="48"/>
      <c r="BA28" s="48"/>
      <c r="BB28" s="48"/>
      <c r="BC28" s="48"/>
      <c r="BD28" s="48"/>
    </row>
    <row r="29" spans="1:56" x14ac:dyDescent="0.25">
      <c r="A29" s="51">
        <v>9</v>
      </c>
      <c r="B29" s="55" t="s">
        <v>46</v>
      </c>
      <c r="C29" s="59">
        <v>43405</v>
      </c>
      <c r="D29" s="50"/>
      <c r="E29" s="50"/>
      <c r="F29" s="50"/>
      <c r="G29" s="50"/>
      <c r="H29" s="50"/>
      <c r="I29" s="50"/>
      <c r="J29" s="50"/>
      <c r="K29" s="50"/>
      <c r="L29" s="50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  <c r="AO29" s="48"/>
      <c r="AP29" s="48"/>
      <c r="AQ29" s="48"/>
      <c r="AR29" s="48"/>
      <c r="AS29" s="48"/>
      <c r="AT29" s="48"/>
      <c r="AU29" s="48"/>
      <c r="AV29" s="48"/>
      <c r="AW29" s="48"/>
      <c r="AX29" s="48"/>
      <c r="AY29" s="48"/>
      <c r="AZ29" s="48"/>
      <c r="BA29" s="48"/>
      <c r="BB29" s="48"/>
      <c r="BC29" s="48"/>
      <c r="BD29" s="48"/>
    </row>
    <row r="30" spans="1:56" x14ac:dyDescent="0.25">
      <c r="A30" s="53"/>
      <c r="B30" s="53"/>
      <c r="C30" s="54"/>
      <c r="D30" s="50"/>
      <c r="E30" s="50"/>
      <c r="F30" s="50"/>
      <c r="G30" s="50"/>
      <c r="H30" s="50"/>
      <c r="I30" s="50"/>
      <c r="J30" s="50"/>
      <c r="K30" s="50"/>
      <c r="L30" s="50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48"/>
      <c r="BA30" s="48"/>
      <c r="BB30" s="48"/>
      <c r="BC30" s="48"/>
      <c r="BD30" s="48"/>
    </row>
    <row r="31" spans="1:56" ht="15" customHeight="1" x14ac:dyDescent="0.25">
      <c r="A31" s="62" t="s">
        <v>47</v>
      </c>
      <c r="B31" s="62"/>
      <c r="C31" s="62"/>
      <c r="D31" s="62"/>
      <c r="E31" s="62"/>
      <c r="F31" s="62"/>
      <c r="G31" s="62"/>
      <c r="H31" s="62"/>
      <c r="I31" s="62"/>
      <c r="J31" s="62"/>
      <c r="K31" s="62"/>
      <c r="L31" s="62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1"/>
      <c r="AF31" s="61"/>
      <c r="AG31" s="61"/>
      <c r="AH31" s="61"/>
      <c r="AI31" s="61"/>
      <c r="AJ31" s="61"/>
      <c r="AK31" s="61"/>
      <c r="AL31" s="61"/>
      <c r="AM31" s="61"/>
      <c r="AN31" s="61"/>
      <c r="AO31" s="61"/>
      <c r="AP31" s="61"/>
      <c r="AQ31" s="61"/>
      <c r="AR31" s="61"/>
      <c r="AS31" s="61"/>
      <c r="AT31" s="61"/>
      <c r="AU31" s="61"/>
      <c r="AV31" s="61"/>
      <c r="AW31" s="61"/>
      <c r="AX31" s="61"/>
      <c r="AY31" s="61"/>
      <c r="AZ31" s="61"/>
      <c r="BA31" s="61"/>
      <c r="BB31" s="61"/>
      <c r="BC31" s="61"/>
      <c r="BD31" s="61"/>
    </row>
  </sheetData>
  <mergeCells count="9">
    <mergeCell ref="A31:L31"/>
    <mergeCell ref="I9:K9"/>
    <mergeCell ref="A16:L16"/>
    <mergeCell ref="A2:L2"/>
    <mergeCell ref="A6:L6"/>
    <mergeCell ref="A19:C19"/>
    <mergeCell ref="A17:I17"/>
    <mergeCell ref="K3:L4"/>
    <mergeCell ref="A15:G15"/>
  </mergeCells>
  <conditionalFormatting sqref="L12:L13">
    <cfRule type="cellIs" dxfId="1" priority="183" operator="greaterThan">
      <formula>33</formula>
    </cfRule>
  </conditionalFormatting>
  <conditionalFormatting sqref="L14">
    <cfRule type="cellIs" dxfId="0" priority="1" operator="greaterThan">
      <formula>33</formula>
    </cfRule>
  </conditionalFormatting>
  <hyperlinks>
    <hyperlink ref="B24" r:id="rId1" display="http://wt.mfur.ru/webtorgi/view.htm?pg=edit&amp;dt=DOCUMENTS_GZW_CONTRACT2015&amp;dl=1637876&amp;rn=339511&amp;rt=&amp;dm=&amp;vl=&amp;h=580&amp;w=830" xr:uid="{7DE45F8F-B1FF-4FE5-98E0-6EEBE055DE31}"/>
  </hyperlinks>
  <pageMargins left="0.27559055118110237" right="0.23622047244094491" top="0.70866141732283472" bottom="0.15748031496062992" header="0.6692913385826772" footer="0.15748031496062992"/>
  <pageSetup paperSize="9" scale="45" orientation="landscape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Михаил Владимирович Чувакорзин</cp:lastModifiedBy>
  <cp:lastPrinted>2019-03-04T09:20:52Z</cp:lastPrinted>
  <dcterms:created xsi:type="dcterms:W3CDTF">2015-11-18T11:58:29Z</dcterms:created>
  <dcterms:modified xsi:type="dcterms:W3CDTF">2020-05-15T05:28:41Z</dcterms:modified>
</cp:coreProperties>
</file>